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\\192.168.1.225\обменникгорфо\Проекты, исполнение бюджета, доклады\Исполнение для КСП\Исполнение за 2023 год КСП\"/>
    </mc:Choice>
  </mc:AlternateContent>
  <xr:revisionPtr revIDLastSave="0" documentId="13_ncr:1_{B01B9544-C656-44DE-AD3C-9953565C91D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Общее" sheetId="1" r:id="rId1"/>
  </sheets>
  <definedNames>
    <definedName name="Excel_BuiltIn_Database">#REF!</definedName>
    <definedName name="_xlnm.Print_Area" localSheetId="0">Общее!$A$1:$J$58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43" i="1" l="1"/>
  <c r="G42" i="1"/>
  <c r="G41" i="1"/>
  <c r="G37" i="1"/>
  <c r="G36" i="1"/>
  <c r="I34" i="1" l="1"/>
  <c r="G34" i="1"/>
  <c r="G30" i="1" s="1"/>
  <c r="G29" i="1" s="1"/>
  <c r="I36" i="1" l="1"/>
  <c r="I54" i="1"/>
  <c r="I52" i="1" s="1"/>
  <c r="G52" i="1"/>
  <c r="I47" i="1"/>
  <c r="G47" i="1"/>
  <c r="D20" i="1"/>
  <c r="E18" i="1"/>
  <c r="D18" i="1"/>
  <c r="F17" i="1"/>
  <c r="E17" i="1"/>
  <c r="D17" i="1"/>
  <c r="I30" i="1" l="1"/>
  <c r="I31" i="1" l="1"/>
  <c r="G31" i="1"/>
  <c r="J14" i="1" l="1"/>
  <c r="I14" i="1"/>
  <c r="H14" i="1"/>
  <c r="F14" i="1"/>
  <c r="E14" i="1"/>
  <c r="G15" i="1"/>
  <c r="C15" i="1"/>
  <c r="G14" i="1" l="1"/>
  <c r="D14" i="1"/>
  <c r="C14" i="1" l="1"/>
  <c r="D19" i="1"/>
  <c r="E19" i="1"/>
  <c r="F19" i="1"/>
  <c r="H19" i="1"/>
  <c r="I19" i="1"/>
  <c r="J19" i="1"/>
  <c r="C20" i="1"/>
  <c r="G20" i="1"/>
  <c r="G19" i="1" l="1"/>
  <c r="C19" i="1"/>
  <c r="G56" i="1" l="1"/>
  <c r="G51" i="1" l="1"/>
  <c r="G22" i="1"/>
  <c r="J21" i="1"/>
  <c r="I21" i="1"/>
  <c r="H21" i="1"/>
  <c r="H16" i="1"/>
  <c r="G17" i="1"/>
  <c r="J16" i="1"/>
  <c r="I16" i="1"/>
  <c r="J12" i="1" l="1"/>
  <c r="I12" i="1"/>
  <c r="H12" i="1"/>
  <c r="G21" i="1"/>
  <c r="G16" i="1"/>
  <c r="G18" i="1"/>
  <c r="I56" i="1"/>
  <c r="C17" i="1"/>
  <c r="C18" i="1"/>
  <c r="D16" i="1"/>
  <c r="D21" i="1"/>
  <c r="C22" i="1"/>
  <c r="E16" i="1"/>
  <c r="F21" i="1"/>
  <c r="E21" i="1"/>
  <c r="F16" i="1"/>
  <c r="G12" i="1" l="1"/>
  <c r="I51" i="1"/>
  <c r="I29" i="1" s="1"/>
  <c r="E12" i="1"/>
  <c r="F12" i="1"/>
  <c r="D12" i="1"/>
  <c r="C21" i="1"/>
  <c r="C16" i="1"/>
  <c r="C12" i="1" l="1"/>
</calcChain>
</file>

<file path=xl/sharedStrings.xml><?xml version="1.0" encoding="utf-8"?>
<sst xmlns="http://schemas.openxmlformats.org/spreadsheetml/2006/main" count="96" uniqueCount="67">
  <si>
    <t>(тыс. рублей)</t>
  </si>
  <si>
    <t>№ строки</t>
  </si>
  <si>
    <t>Направления расходования средств</t>
  </si>
  <si>
    <t>в том числе:</t>
  </si>
  <si>
    <t>Средства городского бюджета</t>
  </si>
  <si>
    <t>Средства из краевого бюджета</t>
  </si>
  <si>
    <t>Средства из федерального бюджета</t>
  </si>
  <si>
    <t>КАПИТАЛЬНЫЕ ВЛОЖЕНИЯ, ВСЕГО</t>
  </si>
  <si>
    <t>к решению городского Совета</t>
  </si>
  <si>
    <t>Муниципальное казенное учреждение  "Управление капитального строительства"(заказчик)</t>
  </si>
  <si>
    <t>1.1.</t>
  </si>
  <si>
    <t>1.1.1.</t>
  </si>
  <si>
    <t>Заказчик, объект</t>
  </si>
  <si>
    <t>Всего</t>
  </si>
  <si>
    <t xml:space="preserve">                     - жилищное хозяйство</t>
  </si>
  <si>
    <t>Жилищно - коммунальной хозяйство</t>
  </si>
  <si>
    <t xml:space="preserve">                     - коммунальное хозяйство</t>
  </si>
  <si>
    <t>Социальная политика</t>
  </si>
  <si>
    <t xml:space="preserve">              - охрана семьи и детства</t>
  </si>
  <si>
    <t>обеспечение жилыми помещениями детей-сирот и детей, оставшихся без попечения родителей</t>
  </si>
  <si>
    <t>2.1.</t>
  </si>
  <si>
    <t>2.1.1.</t>
  </si>
  <si>
    <t>Комитет по управлению муниципальной собственностью г.Лесосибирска (заказчик)</t>
  </si>
  <si>
    <t>Культура, кинематография</t>
  </si>
  <si>
    <t xml:space="preserve">                    - культура</t>
  </si>
  <si>
    <t>1.2.1.</t>
  </si>
  <si>
    <t>1.2.</t>
  </si>
  <si>
    <t>приобретение жилых помещений в муниципальном образовании город Лесосибирск для предоставления гражданам</t>
  </si>
  <si>
    <t>2.2.</t>
  </si>
  <si>
    <t>2.2.1.</t>
  </si>
  <si>
    <t>Утверждено</t>
  </si>
  <si>
    <t>Исполнено</t>
  </si>
  <si>
    <t>Приложение 9</t>
  </si>
  <si>
    <t>Национальная безопасность и правоохранительная деятельность</t>
  </si>
  <si>
    <t xml:space="preserve">                    - обеспечение пожарной безопасности</t>
  </si>
  <si>
    <t>1.2.2.</t>
  </si>
  <si>
    <t>1.4.</t>
  </si>
  <si>
    <t>1.4.1.</t>
  </si>
  <si>
    <t>проектно-изыскательские работы по строительству пожарного водоема в жилом районе города</t>
  </si>
  <si>
    <t>технологическое присоединение к электрическим сетям Маклаковского ДК</t>
  </si>
  <si>
    <t>строительство многоквартирных жилых домов</t>
  </si>
  <si>
    <t>разработка ПСД водопроводной сети в п.Стрелка</t>
  </si>
  <si>
    <t>осуществление строительного контроля при строительстве мкр. "Юбилейный"</t>
  </si>
  <si>
    <t>осуществление авторского надзора при строительстве мкр. "Юбилейный"</t>
  </si>
  <si>
    <t>разработка ПСД на реконструкцию МКД, расположенного по адресу ул.Пионерская, 11</t>
  </si>
  <si>
    <t>инженерные изыскания на тепловой комплекс и разработка ПСД на строительство сетей от "Районной" котельной</t>
  </si>
  <si>
    <t>1.1.2.</t>
  </si>
  <si>
    <t>строительство жилых помещений, с целю обеспечения жилыми помещениями детей-сирот и детей, оставшихся без попечения родителей</t>
  </si>
  <si>
    <t>реконструкция объекта капитального строительства: "Тепловой пункт ул.Пионерская, 27А"</t>
  </si>
  <si>
    <t>строительства капитального строительства: "Инженерные сети теплоснабжения, водоснабжения и водоотведения мкр.Юбилейный"</t>
  </si>
  <si>
    <t>разработка проекта и межевания территории по объекту: "Строительство тепловой сети I контура от "Районной" котельной до ЦТП по ул.60 лет ВЛКСМ"</t>
  </si>
  <si>
    <t>осуществление технологического присоединения энергопринимающих устройств для энергоснабжения мкр. "Юбилейный"</t>
  </si>
  <si>
    <t>согласование проектной документации ПАО «Ростелеком» Дом культуры в пгт.Стрелка</t>
  </si>
  <si>
    <t>на строительство (приобретение) административно-жилых комплексов для предоставления жилых помещений и обеспечения деятельности участковых уполномоченных полиции</t>
  </si>
  <si>
    <t>1.1.3.</t>
  </si>
  <si>
    <t>1.1.4.</t>
  </si>
  <si>
    <t>1.1.5.</t>
  </si>
  <si>
    <t>1.1.6.</t>
  </si>
  <si>
    <t>1.1.7.</t>
  </si>
  <si>
    <t>1.1.8.</t>
  </si>
  <si>
    <t>1.1.9.</t>
  </si>
  <si>
    <t>1.1.10.</t>
  </si>
  <si>
    <t>1.1.11.</t>
  </si>
  <si>
    <t>2.1.2.</t>
  </si>
  <si>
    <t>Перечень строек и объектов в 2023 году</t>
  </si>
  <si>
    <t>Инвестиции в 2023 году</t>
  </si>
  <si>
    <t>от 30.05.2024  № 380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</si>
</sst>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35" x14ac:knownFonts="1"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indexed="8"/>
      <name val="Times New Roman CYR"/>
      <family val="1"/>
      <charset val="204"/>
    </font>
    <font>
      <sz val="12"/>
      <color indexed="8"/>
      <name val="Times New Roman"/>
      <family val="1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1"/>
    </font>
    <font>
      <sz val="12"/>
      <name val="Times New Roman"/>
      <family val="1"/>
      <charset val="1"/>
    </font>
    <font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1"/>
    </font>
    <font>
      <b/>
      <sz val="10"/>
      <name val="Times New Roman Cyr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1"/>
    </font>
    <font>
      <i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Helv"/>
      <charset val="204"/>
    </font>
    <font>
      <sz val="10"/>
      <name val="Times New Roman Cyr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" fillId="0" borderId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23" fillId="23" borderId="8" applyNumberForma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33" fillId="0" borderId="0"/>
  </cellStyleXfs>
  <cellXfs count="104">
    <xf numFmtId="0" fontId="0" fillId="0" borderId="0" xfId="0"/>
    <xf numFmtId="0" fontId="21" fillId="0" borderId="0" xfId="0" applyFont="1" applyFill="1" applyAlignment="1">
      <alignment vertical="top" wrapText="1"/>
    </xf>
    <xf numFmtId="0" fontId="19" fillId="0" borderId="0" xfId="0" applyFont="1" applyFill="1" applyAlignment="1">
      <alignment vertical="top" wrapText="1"/>
    </xf>
    <xf numFmtId="0" fontId="20" fillId="0" borderId="0" xfId="0" applyFont="1" applyFill="1" applyAlignment="1">
      <alignment vertical="top" wrapText="1"/>
    </xf>
    <xf numFmtId="0" fontId="20" fillId="0" borderId="0" xfId="0" applyFont="1" applyFill="1" applyAlignment="1">
      <alignment horizontal="right" vertical="top" wrapText="1"/>
    </xf>
    <xf numFmtId="0" fontId="22" fillId="0" borderId="0" xfId="0" applyFont="1" applyFill="1" applyAlignment="1">
      <alignment horizontal="center" vertical="top" wrapText="1"/>
    </xf>
    <xf numFmtId="0" fontId="22" fillId="0" borderId="0" xfId="0" applyFont="1" applyFill="1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4" fillId="0" borderId="10" xfId="19" applyFont="1" applyFill="1" applyBorder="1" applyAlignment="1">
      <alignment horizontal="center" vertical="center" wrapText="1"/>
    </xf>
    <xf numFmtId="0" fontId="25" fillId="0" borderId="10" xfId="19" applyFont="1" applyFill="1" applyBorder="1" applyAlignment="1">
      <alignment horizontal="center" vertical="center" wrapText="1"/>
    </xf>
    <xf numFmtId="164" fontId="24" fillId="0" borderId="10" xfId="19" applyNumberFormat="1" applyFont="1" applyFill="1" applyBorder="1" applyAlignment="1">
      <alignment horizontal="center" vertical="center" wrapText="1"/>
    </xf>
    <xf numFmtId="0" fontId="25" fillId="0" borderId="10" xfId="19" applyNumberFormat="1" applyFont="1" applyFill="1" applyBorder="1" applyAlignment="1" applyProtection="1">
      <alignment horizontal="center" vertical="center" wrapText="1"/>
    </xf>
    <xf numFmtId="0" fontId="19" fillId="0" borderId="0" xfId="19" applyFont="1" applyFill="1" applyAlignment="1">
      <alignment vertical="top" wrapText="1"/>
    </xf>
    <xf numFmtId="0" fontId="20" fillId="0" borderId="0" xfId="19" applyNumberFormat="1" applyFont="1" applyFill="1" applyBorder="1" applyAlignment="1" applyProtection="1">
      <alignment vertical="top" wrapText="1"/>
    </xf>
    <xf numFmtId="0" fontId="20" fillId="0" borderId="0" xfId="19" applyFont="1" applyFill="1" applyAlignment="1">
      <alignment vertical="top" wrapText="1"/>
    </xf>
    <xf numFmtId="0" fontId="26" fillId="0" borderId="0" xfId="19" applyFont="1"/>
    <xf numFmtId="164" fontId="21" fillId="0" borderId="0" xfId="19" applyNumberFormat="1" applyFont="1" applyFill="1" applyBorder="1" applyAlignment="1">
      <alignment horizontal="center" vertical="top" wrapText="1"/>
    </xf>
    <xf numFmtId="0" fontId="22" fillId="0" borderId="0" xfId="19" applyFont="1" applyFill="1" applyBorder="1" applyAlignment="1">
      <alignment horizontal="right" vertical="top"/>
    </xf>
    <xf numFmtId="0" fontId="24" fillId="0" borderId="11" xfId="19" applyFont="1" applyFill="1" applyBorder="1" applyAlignment="1">
      <alignment horizontal="center" vertical="center" wrapText="1"/>
    </xf>
    <xf numFmtId="0" fontId="27" fillId="0" borderId="0" xfId="19" applyFont="1" applyFill="1" applyBorder="1" applyAlignment="1">
      <alignment horizontal="center" vertical="center" wrapText="1"/>
    </xf>
    <xf numFmtId="0" fontId="30" fillId="0" borderId="11" xfId="19" applyFont="1" applyFill="1" applyBorder="1" applyAlignment="1">
      <alignment horizontal="center" vertical="top" wrapText="1"/>
    </xf>
    <xf numFmtId="0" fontId="30" fillId="0" borderId="10" xfId="19" applyFont="1" applyFill="1" applyBorder="1" applyAlignment="1">
      <alignment horizontal="center" vertical="center" wrapText="1"/>
    </xf>
    <xf numFmtId="0" fontId="30" fillId="0" borderId="10" xfId="19" applyFont="1" applyFill="1" applyBorder="1" applyAlignment="1">
      <alignment horizontal="center" vertical="top" wrapText="1"/>
    </xf>
    <xf numFmtId="0" fontId="24" fillId="0" borderId="0" xfId="19" applyFont="1" applyFill="1" applyBorder="1" applyAlignment="1">
      <alignment horizontal="center" vertical="top" wrapText="1"/>
    </xf>
    <xf numFmtId="0" fontId="24" fillId="0" borderId="0" xfId="19" applyFont="1" applyFill="1" applyBorder="1" applyAlignment="1">
      <alignment horizontal="left" vertical="top" wrapText="1"/>
    </xf>
    <xf numFmtId="4" fontId="24" fillId="0" borderId="0" xfId="19" applyNumberFormat="1" applyFont="1" applyFill="1" applyBorder="1" applyAlignment="1">
      <alignment horizontal="center" vertical="top" wrapText="1"/>
    </xf>
    <xf numFmtId="4" fontId="24" fillId="0" borderId="0" xfId="19" applyNumberFormat="1" applyFont="1" applyBorder="1" applyAlignment="1">
      <alignment horizontal="center"/>
    </xf>
    <xf numFmtId="4" fontId="24" fillId="0" borderId="0" xfId="19" applyNumberFormat="1" applyFont="1" applyFill="1" applyBorder="1" applyAlignment="1">
      <alignment horizontal="center" wrapText="1"/>
    </xf>
    <xf numFmtId="0" fontId="24" fillId="0" borderId="10" xfId="19" applyFont="1" applyFill="1" applyBorder="1" applyAlignment="1">
      <alignment horizontal="left" vertical="center" wrapText="1"/>
    </xf>
    <xf numFmtId="14" fontId="24" fillId="0" borderId="10" xfId="19" applyNumberFormat="1" applyFont="1" applyFill="1" applyBorder="1" applyAlignment="1">
      <alignment horizontal="center" vertical="center" wrapText="1"/>
    </xf>
    <xf numFmtId="164" fontId="29" fillId="0" borderId="10" xfId="19" applyNumberFormat="1" applyFont="1" applyFill="1" applyBorder="1" applyAlignment="1">
      <alignment horizontal="center" vertical="center" wrapText="1"/>
    </xf>
    <xf numFmtId="0" fontId="29" fillId="0" borderId="10" xfId="19" applyFont="1" applyFill="1" applyBorder="1" applyAlignment="1">
      <alignment horizontal="center" vertical="center" wrapText="1"/>
    </xf>
    <xf numFmtId="0" fontId="29" fillId="0" borderId="0" xfId="0" applyFont="1" applyFill="1" applyAlignment="1">
      <alignment vertical="top" wrapText="1"/>
    </xf>
    <xf numFmtId="0" fontId="21" fillId="0" borderId="10" xfId="19" applyFont="1" applyFill="1" applyBorder="1" applyAlignment="1">
      <alignment horizontal="left" vertical="center" wrapText="1"/>
    </xf>
    <xf numFmtId="164" fontId="21" fillId="0" borderId="10" xfId="19" applyNumberFormat="1" applyFont="1" applyFill="1" applyBorder="1" applyAlignment="1">
      <alignment horizontal="center" vertical="center" wrapText="1"/>
    </xf>
    <xf numFmtId="0" fontId="29" fillId="0" borderId="11" xfId="19" applyFont="1" applyFill="1" applyBorder="1" applyAlignment="1">
      <alignment horizontal="center" vertical="center" wrapText="1"/>
    </xf>
    <xf numFmtId="0" fontId="21" fillId="0" borderId="11" xfId="19" applyFont="1" applyFill="1" applyBorder="1" applyAlignment="1">
      <alignment horizontal="center" vertical="center" wrapText="1"/>
    </xf>
    <xf numFmtId="0" fontId="29" fillId="0" borderId="12" xfId="19" applyFont="1" applyFill="1" applyBorder="1" applyAlignment="1">
      <alignment horizontal="left" vertical="center" wrapText="1"/>
    </xf>
    <xf numFmtId="164" fontId="29" fillId="0" borderId="10" xfId="0" applyNumberFormat="1" applyFont="1" applyFill="1" applyBorder="1" applyAlignment="1">
      <alignment horizontal="center" vertical="center" wrapText="1"/>
    </xf>
    <xf numFmtId="0" fontId="32" fillId="0" borderId="0" xfId="0" applyFont="1" applyFill="1" applyAlignment="1">
      <alignment horizontal="right"/>
    </xf>
    <xf numFmtId="164" fontId="28" fillId="0" borderId="0" xfId="43" applyNumberFormat="1" applyFont="1" applyFill="1" applyAlignment="1">
      <alignment horizontal="right" vertical="top"/>
    </xf>
    <xf numFmtId="0" fontId="22" fillId="0" borderId="0" xfId="0" applyFont="1" applyFill="1" applyAlignment="1">
      <alignment horizontal="right"/>
    </xf>
    <xf numFmtId="164" fontId="34" fillId="0" borderId="0" xfId="43" applyNumberFormat="1" applyFont="1" applyFill="1" applyAlignment="1">
      <alignment horizontal="right" vertical="top"/>
    </xf>
    <xf numFmtId="0" fontId="24" fillId="0" borderId="10" xfId="19" applyFont="1" applyFill="1" applyBorder="1" applyAlignment="1">
      <alignment horizontal="left" vertical="center" wrapText="1"/>
    </xf>
    <xf numFmtId="0" fontId="29" fillId="0" borderId="10" xfId="19" applyFont="1" applyFill="1" applyBorder="1" applyAlignment="1">
      <alignment horizontal="left" vertical="center" wrapText="1"/>
    </xf>
    <xf numFmtId="0" fontId="24" fillId="0" borderId="10" xfId="19" applyFont="1" applyFill="1" applyBorder="1" applyAlignment="1">
      <alignment horizontal="left" vertical="center" wrapText="1"/>
    </xf>
    <xf numFmtId="0" fontId="24" fillId="0" borderId="10" xfId="19" applyFont="1" applyFill="1" applyBorder="1" applyAlignment="1">
      <alignment horizontal="center" vertical="center" wrapText="1"/>
    </xf>
    <xf numFmtId="0" fontId="29" fillId="0" borderId="10" xfId="19" applyFont="1" applyFill="1" applyBorder="1" applyAlignment="1">
      <alignment horizontal="left" vertical="top" wrapText="1"/>
    </xf>
    <xf numFmtId="164" fontId="24" fillId="0" borderId="10" xfId="19" applyNumberFormat="1" applyFont="1" applyBorder="1" applyAlignment="1">
      <alignment horizontal="center" vertical="center"/>
    </xf>
    <xf numFmtId="14" fontId="24" fillId="0" borderId="11" xfId="19" applyNumberFormat="1" applyFont="1" applyFill="1" applyBorder="1" applyAlignment="1">
      <alignment horizontal="center" vertical="center" wrapText="1"/>
    </xf>
    <xf numFmtId="0" fontId="24" fillId="0" borderId="10" xfId="19" applyFont="1" applyFill="1" applyBorder="1" applyAlignment="1">
      <alignment horizontal="center" vertical="center" wrapText="1"/>
    </xf>
    <xf numFmtId="0" fontId="24" fillId="0" borderId="10" xfId="19" applyFont="1" applyFill="1" applyBorder="1" applyAlignment="1">
      <alignment horizontal="center" vertical="center" wrapText="1"/>
    </xf>
    <xf numFmtId="0" fontId="24" fillId="0" borderId="10" xfId="19" applyFont="1" applyFill="1" applyBorder="1" applyAlignment="1">
      <alignment horizontal="center" vertical="center" wrapText="1"/>
    </xf>
    <xf numFmtId="164" fontId="24" fillId="0" borderId="10" xfId="19" applyNumberFormat="1" applyFont="1" applyBorder="1" applyAlignment="1">
      <alignment horizontal="center" vertical="center" wrapText="1"/>
    </xf>
    <xf numFmtId="0" fontId="21" fillId="0" borderId="10" xfId="19" applyFont="1" applyFill="1" applyBorder="1" applyAlignment="1">
      <alignment horizontal="center" vertical="center" wrapText="1"/>
    </xf>
    <xf numFmtId="0" fontId="24" fillId="0" borderId="12" xfId="19" applyFont="1" applyBorder="1" applyAlignment="1">
      <alignment horizontal="left" vertical="center" wrapText="1"/>
    </xf>
    <xf numFmtId="0" fontId="24" fillId="0" borderId="13" xfId="19" applyFont="1" applyBorder="1" applyAlignment="1">
      <alignment horizontal="left" vertical="center" wrapText="1"/>
    </xf>
    <xf numFmtId="0" fontId="24" fillId="0" borderId="14" xfId="19" applyFont="1" applyBorder="1" applyAlignment="1">
      <alignment horizontal="left" vertical="center" wrapText="1"/>
    </xf>
    <xf numFmtId="0" fontId="21" fillId="0" borderId="12" xfId="19" applyFont="1" applyFill="1" applyBorder="1" applyAlignment="1">
      <alignment horizontal="left" vertical="center" wrapText="1"/>
    </xf>
    <xf numFmtId="0" fontId="21" fillId="0" borderId="13" xfId="19" applyFont="1" applyFill="1" applyBorder="1" applyAlignment="1">
      <alignment horizontal="left" vertical="center" wrapText="1"/>
    </xf>
    <xf numFmtId="0" fontId="21" fillId="0" borderId="14" xfId="19" applyFont="1" applyFill="1" applyBorder="1" applyAlignment="1">
      <alignment horizontal="left" vertical="center" wrapText="1"/>
    </xf>
    <xf numFmtId="0" fontId="24" fillId="0" borderId="10" xfId="19" applyFont="1" applyFill="1" applyBorder="1" applyAlignment="1">
      <alignment horizontal="left" vertical="center" wrapText="1"/>
    </xf>
    <xf numFmtId="0" fontId="29" fillId="0" borderId="12" xfId="19" applyFont="1" applyFill="1" applyBorder="1" applyAlignment="1">
      <alignment horizontal="left" vertical="center" wrapText="1"/>
    </xf>
    <xf numFmtId="0" fontId="29" fillId="0" borderId="13" xfId="19" applyFont="1" applyFill="1" applyBorder="1" applyAlignment="1">
      <alignment horizontal="left" vertical="center" wrapText="1"/>
    </xf>
    <xf numFmtId="0" fontId="29" fillId="0" borderId="14" xfId="19" applyFont="1" applyFill="1" applyBorder="1" applyAlignment="1">
      <alignment horizontal="left" vertical="center" wrapText="1"/>
    </xf>
    <xf numFmtId="0" fontId="31" fillId="0" borderId="12" xfId="19" applyFont="1" applyFill="1" applyBorder="1" applyAlignment="1">
      <alignment horizontal="left" vertical="center" wrapText="1"/>
    </xf>
    <xf numFmtId="0" fontId="31" fillId="0" borderId="13" xfId="19" applyFont="1" applyFill="1" applyBorder="1" applyAlignment="1">
      <alignment horizontal="left" vertical="center" wrapText="1"/>
    </xf>
    <xf numFmtId="0" fontId="31" fillId="0" borderId="14" xfId="19" applyFont="1" applyFill="1" applyBorder="1" applyAlignment="1">
      <alignment horizontal="left" vertical="center" wrapText="1"/>
    </xf>
    <xf numFmtId="0" fontId="21" fillId="0" borderId="10" xfId="19" applyFont="1" applyFill="1" applyBorder="1" applyAlignment="1">
      <alignment horizontal="left" vertical="center" wrapText="1"/>
    </xf>
    <xf numFmtId="0" fontId="31" fillId="0" borderId="12" xfId="19" applyFont="1" applyBorder="1" applyAlignment="1">
      <alignment horizontal="left" vertical="center" wrapText="1"/>
    </xf>
    <xf numFmtId="0" fontId="31" fillId="0" borderId="13" xfId="19" applyFont="1" applyBorder="1" applyAlignment="1">
      <alignment horizontal="left" vertical="center" wrapText="1"/>
    </xf>
    <xf numFmtId="0" fontId="31" fillId="0" borderId="14" xfId="19" applyFont="1" applyBorder="1" applyAlignment="1">
      <alignment horizontal="left" vertical="center" wrapText="1"/>
    </xf>
    <xf numFmtId="0" fontId="24" fillId="0" borderId="12" xfId="19" applyFont="1" applyFill="1" applyBorder="1" applyAlignment="1">
      <alignment horizontal="left" vertical="center" wrapText="1"/>
    </xf>
    <xf numFmtId="0" fontId="24" fillId="0" borderId="13" xfId="19" applyFont="1" applyFill="1" applyBorder="1" applyAlignment="1">
      <alignment horizontal="left" vertical="center" wrapText="1"/>
    </xf>
    <xf numFmtId="0" fontId="24" fillId="0" borderId="14" xfId="19" applyFont="1" applyFill="1" applyBorder="1" applyAlignment="1">
      <alignment horizontal="left" vertical="center" wrapText="1"/>
    </xf>
    <xf numFmtId="0" fontId="29" fillId="0" borderId="0" xfId="19" applyNumberFormat="1" applyFont="1" applyFill="1" applyBorder="1" applyAlignment="1" applyProtection="1">
      <alignment horizontal="center" vertical="top" wrapText="1"/>
    </xf>
    <xf numFmtId="0" fontId="24" fillId="0" borderId="12" xfId="19" applyFont="1" applyFill="1" applyBorder="1" applyAlignment="1">
      <alignment horizontal="center" vertical="center" wrapText="1"/>
    </xf>
    <xf numFmtId="0" fontId="24" fillId="0" borderId="14" xfId="19" applyFont="1" applyFill="1" applyBorder="1" applyAlignment="1">
      <alignment horizontal="center" vertical="center" wrapText="1"/>
    </xf>
    <xf numFmtId="0" fontId="30" fillId="0" borderId="12" xfId="19" applyFont="1" applyFill="1" applyBorder="1" applyAlignment="1">
      <alignment horizontal="center" vertical="top" wrapText="1"/>
    </xf>
    <xf numFmtId="0" fontId="30" fillId="0" borderId="14" xfId="19" applyFont="1" applyFill="1" applyBorder="1" applyAlignment="1">
      <alignment horizontal="center" vertical="top" wrapText="1"/>
    </xf>
    <xf numFmtId="0" fontId="24" fillId="0" borderId="10" xfId="19" applyFont="1" applyFill="1" applyBorder="1" applyAlignment="1">
      <alignment horizontal="center" vertical="center" wrapText="1"/>
    </xf>
    <xf numFmtId="0" fontId="30" fillId="0" borderId="10" xfId="19" applyFont="1" applyFill="1" applyBorder="1" applyAlignment="1">
      <alignment horizontal="center" vertical="top" wrapText="1"/>
    </xf>
    <xf numFmtId="164" fontId="24" fillId="0" borderId="12" xfId="19" applyNumberFormat="1" applyFont="1" applyFill="1" applyBorder="1" applyAlignment="1">
      <alignment horizontal="center" vertical="center" wrapText="1"/>
    </xf>
    <xf numFmtId="164" fontId="24" fillId="0" borderId="14" xfId="19" applyNumberFormat="1" applyFont="1" applyFill="1" applyBorder="1" applyAlignment="1">
      <alignment horizontal="center" vertical="center" wrapText="1"/>
    </xf>
    <xf numFmtId="0" fontId="24" fillId="0" borderId="15" xfId="19" applyFont="1" applyFill="1" applyBorder="1" applyAlignment="1">
      <alignment horizontal="center" vertical="center" wrapText="1"/>
    </xf>
    <xf numFmtId="0" fontId="24" fillId="0" borderId="19" xfId="19" applyFont="1" applyFill="1" applyBorder="1" applyAlignment="1">
      <alignment horizontal="center" vertical="center" wrapText="1"/>
    </xf>
    <xf numFmtId="0" fontId="24" fillId="0" borderId="16" xfId="19" applyFont="1" applyFill="1" applyBorder="1" applyAlignment="1">
      <alignment horizontal="center" vertical="center" wrapText="1"/>
    </xf>
    <xf numFmtId="0" fontId="24" fillId="0" borderId="17" xfId="19" applyFont="1" applyFill="1" applyBorder="1" applyAlignment="1">
      <alignment horizontal="center" vertical="center" wrapText="1"/>
    </xf>
    <xf numFmtId="0" fontId="24" fillId="0" borderId="20" xfId="19" applyFont="1" applyFill="1" applyBorder="1" applyAlignment="1">
      <alignment horizontal="center" vertical="center" wrapText="1"/>
    </xf>
    <xf numFmtId="0" fontId="24" fillId="0" borderId="18" xfId="19" applyFont="1" applyFill="1" applyBorder="1" applyAlignment="1">
      <alignment horizontal="center" vertical="center" wrapText="1"/>
    </xf>
    <xf numFmtId="164" fontId="31" fillId="0" borderId="12" xfId="19" applyNumberFormat="1" applyFont="1" applyFill="1" applyBorder="1" applyAlignment="1">
      <alignment horizontal="center" vertical="center" wrapText="1"/>
    </xf>
    <xf numFmtId="164" fontId="31" fillId="0" borderId="14" xfId="19" applyNumberFormat="1" applyFont="1" applyFill="1" applyBorder="1" applyAlignment="1">
      <alignment horizontal="center" vertical="center" wrapText="1"/>
    </xf>
    <xf numFmtId="0" fontId="25" fillId="0" borderId="12" xfId="19" applyFont="1" applyFill="1" applyBorder="1" applyAlignment="1">
      <alignment horizontal="center" vertical="center" wrapText="1"/>
    </xf>
    <xf numFmtId="0" fontId="25" fillId="0" borderId="13" xfId="19" applyFont="1" applyFill="1" applyBorder="1" applyAlignment="1">
      <alignment horizontal="center" vertical="center" wrapText="1"/>
    </xf>
    <xf numFmtId="0" fontId="25" fillId="0" borderId="14" xfId="19" applyFont="1" applyFill="1" applyBorder="1" applyAlignment="1">
      <alignment horizontal="center" vertical="center" wrapText="1"/>
    </xf>
    <xf numFmtId="164" fontId="29" fillId="0" borderId="12" xfId="19" applyNumberFormat="1" applyFont="1" applyFill="1" applyBorder="1" applyAlignment="1">
      <alignment horizontal="center" vertical="center" wrapText="1"/>
    </xf>
    <xf numFmtId="164" fontId="29" fillId="0" borderId="14" xfId="19" applyNumberFormat="1" applyFont="1" applyFill="1" applyBorder="1" applyAlignment="1">
      <alignment horizontal="center" vertical="center" wrapText="1"/>
    </xf>
    <xf numFmtId="0" fontId="29" fillId="0" borderId="10" xfId="19" applyFont="1" applyFill="1" applyBorder="1" applyAlignment="1">
      <alignment horizontal="left" vertical="center" wrapText="1"/>
    </xf>
    <xf numFmtId="0" fontId="31" fillId="0" borderId="10" xfId="19" applyFont="1" applyFill="1" applyBorder="1" applyAlignment="1">
      <alignment horizontal="left" vertical="center" wrapText="1"/>
    </xf>
    <xf numFmtId="164" fontId="21" fillId="0" borderId="12" xfId="19" applyNumberFormat="1" applyFont="1" applyFill="1" applyBorder="1" applyAlignment="1">
      <alignment horizontal="center" vertical="center" wrapText="1"/>
    </xf>
    <xf numFmtId="164" fontId="21" fillId="0" borderId="14" xfId="19" applyNumberFormat="1" applyFont="1" applyFill="1" applyBorder="1" applyAlignment="1">
      <alignment horizontal="center" vertical="center" wrapText="1"/>
    </xf>
    <xf numFmtId="165" fontId="24" fillId="0" borderId="12" xfId="19" applyNumberFormat="1" applyFont="1" applyFill="1" applyBorder="1" applyAlignment="1">
      <alignment horizontal="center" vertical="center" wrapText="1"/>
    </xf>
    <xf numFmtId="165" fontId="24" fillId="0" borderId="14" xfId="19" applyNumberFormat="1" applyFont="1" applyFill="1" applyBorder="1" applyAlignment="1">
      <alignment horizontal="center" vertical="center" wrapText="1"/>
    </xf>
    <xf numFmtId="0" fontId="21" fillId="0" borderId="10" xfId="19" applyFont="1" applyBorder="1" applyAlignment="1">
      <alignment horizontal="left" vertical="center" wrapText="1"/>
    </xf>
  </cellXfs>
  <cellStyles count="44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Excel Built-in Normal" xfId="19" xr:uid="{00000000-0005-0000-0000-000012000000}"/>
    <cellStyle name="Акцент1" xfId="20" builtinId="29" customBuiltin="1"/>
    <cellStyle name="Акцент2" xfId="21" builtinId="33" customBuiltin="1"/>
    <cellStyle name="Акцент3" xfId="22" builtinId="37" customBuiltin="1"/>
    <cellStyle name="Акцент4" xfId="23" builtinId="41" customBuiltin="1"/>
    <cellStyle name="Акцент5" xfId="24" builtinId="45" customBuiltin="1"/>
    <cellStyle name="Акцент6" xfId="25" builtinId="49" customBuiltin="1"/>
    <cellStyle name="Ввод " xfId="26" builtinId="20" customBuiltin="1"/>
    <cellStyle name="Вывод" xfId="27" builtinId="21" customBuiltin="1"/>
    <cellStyle name="Вычисление" xfId="28" builtinId="22" customBuiltin="1"/>
    <cellStyle name="Заголовок 1" xfId="29" builtinId="16" customBuiltin="1"/>
    <cellStyle name="Заголовок 2" xfId="30" builtinId="17" customBuiltin="1"/>
    <cellStyle name="Заголовок 3" xfId="31" builtinId="18" customBuiltin="1"/>
    <cellStyle name="Заголовок 4" xfId="32" builtinId="19" customBuiltin="1"/>
    <cellStyle name="Итог" xfId="33" builtinId="25" customBuiltin="1"/>
    <cellStyle name="Контрольная ячейка" xfId="34" builtinId="23" customBuiltin="1"/>
    <cellStyle name="Название" xfId="35" builtinId="15" customBuiltin="1"/>
    <cellStyle name="Нейтральный" xfId="36" builtinId="28" customBuiltin="1"/>
    <cellStyle name="Обычный" xfId="0" builtinId="0"/>
    <cellStyle name="Обычный_Лист2" xfId="43" xr:uid="{00000000-0005-0000-0000-000025000000}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8"/>
  <sheetViews>
    <sheetView tabSelected="1" zoomScaleNormal="100" zoomScaleSheetLayoutView="75" workbookViewId="0">
      <selection activeCell="J3" sqref="J3"/>
    </sheetView>
  </sheetViews>
  <sheetFormatPr defaultRowHeight="15.75" x14ac:dyDescent="0.2"/>
  <cols>
    <col min="1" max="1" width="8.140625" style="2" customWidth="1"/>
    <col min="2" max="2" width="53.42578125" style="3" customWidth="1"/>
    <col min="3" max="3" width="12.5703125" style="4" bestFit="1" customWidth="1"/>
    <col min="4" max="4" width="11.7109375" style="5" customWidth="1"/>
    <col min="5" max="5" width="12.85546875" style="6" bestFit="1" customWidth="1"/>
    <col min="6" max="6" width="13.7109375" style="6" bestFit="1" customWidth="1"/>
    <col min="7" max="7" width="12.5703125" style="6" bestFit="1" customWidth="1"/>
    <col min="8" max="9" width="11.7109375" style="1" customWidth="1"/>
    <col min="10" max="10" width="13.28515625" style="1" customWidth="1"/>
    <col min="11" max="16384" width="9.140625" style="1"/>
  </cols>
  <sheetData>
    <row r="1" spans="1:10" x14ac:dyDescent="0.25">
      <c r="C1" s="39"/>
      <c r="D1" s="1"/>
      <c r="E1" s="1"/>
      <c r="F1" s="1"/>
      <c r="G1" s="1"/>
      <c r="J1" s="40" t="s">
        <v>32</v>
      </c>
    </row>
    <row r="2" spans="1:10" x14ac:dyDescent="0.25">
      <c r="C2" s="41"/>
      <c r="D2" s="1"/>
      <c r="E2" s="1"/>
      <c r="F2" s="1"/>
      <c r="G2" s="1"/>
      <c r="J2" s="42" t="s">
        <v>8</v>
      </c>
    </row>
    <row r="3" spans="1:10" x14ac:dyDescent="0.25">
      <c r="C3" s="41"/>
      <c r="D3" s="1"/>
      <c r="E3" s="1"/>
      <c r="F3" s="1"/>
      <c r="G3" s="1"/>
      <c r="J3" s="42" t="s">
        <v>66</v>
      </c>
    </row>
    <row r="6" spans="1:10" ht="19.5" customHeight="1" x14ac:dyDescent="0.2">
      <c r="A6" s="75" t="s">
        <v>64</v>
      </c>
      <c r="B6" s="75"/>
      <c r="C6" s="75"/>
      <c r="D6" s="75"/>
      <c r="E6" s="75"/>
      <c r="F6" s="75"/>
      <c r="G6" s="75"/>
      <c r="H6" s="75"/>
      <c r="I6" s="75"/>
      <c r="J6" s="75"/>
    </row>
    <row r="7" spans="1:10" ht="18" customHeight="1" x14ac:dyDescent="0.25">
      <c r="A7" s="12"/>
      <c r="B7" s="13"/>
      <c r="C7" s="13"/>
      <c r="D7" s="13"/>
      <c r="E7" s="14"/>
      <c r="F7" s="15"/>
      <c r="G7" s="16"/>
      <c r="H7" s="16"/>
      <c r="I7" s="17"/>
      <c r="J7" s="17" t="s">
        <v>0</v>
      </c>
    </row>
    <row r="8" spans="1:10" ht="27" customHeight="1" x14ac:dyDescent="0.2">
      <c r="A8" s="84" t="s">
        <v>1</v>
      </c>
      <c r="B8" s="87" t="s">
        <v>2</v>
      </c>
      <c r="C8" s="92" t="s">
        <v>65</v>
      </c>
      <c r="D8" s="93"/>
      <c r="E8" s="93"/>
      <c r="F8" s="93"/>
      <c r="G8" s="93"/>
      <c r="H8" s="93"/>
      <c r="I8" s="93"/>
      <c r="J8" s="94"/>
    </row>
    <row r="9" spans="1:10" ht="27" customHeight="1" x14ac:dyDescent="0.2">
      <c r="A9" s="85"/>
      <c r="B9" s="88"/>
      <c r="C9" s="92" t="s">
        <v>30</v>
      </c>
      <c r="D9" s="93"/>
      <c r="E9" s="93"/>
      <c r="F9" s="94"/>
      <c r="G9" s="92" t="s">
        <v>31</v>
      </c>
      <c r="H9" s="93"/>
      <c r="I9" s="93"/>
      <c r="J9" s="94"/>
    </row>
    <row r="10" spans="1:10" ht="61.5" customHeight="1" x14ac:dyDescent="0.2">
      <c r="A10" s="86"/>
      <c r="B10" s="89"/>
      <c r="C10" s="9" t="s">
        <v>13</v>
      </c>
      <c r="D10" s="10" t="s">
        <v>4</v>
      </c>
      <c r="E10" s="11" t="s">
        <v>5</v>
      </c>
      <c r="F10" s="11" t="s">
        <v>6</v>
      </c>
      <c r="G10" s="9" t="s">
        <v>13</v>
      </c>
      <c r="H10" s="10" t="s">
        <v>4</v>
      </c>
      <c r="I10" s="11" t="s">
        <v>5</v>
      </c>
      <c r="J10" s="11" t="s">
        <v>6</v>
      </c>
    </row>
    <row r="11" spans="1:10" s="7" customFormat="1" ht="12.75" customHeight="1" x14ac:dyDescent="0.2">
      <c r="A11" s="20">
        <v>1</v>
      </c>
      <c r="B11" s="21">
        <v>2</v>
      </c>
      <c r="C11" s="22">
        <v>3</v>
      </c>
      <c r="D11" s="21">
        <v>4</v>
      </c>
      <c r="E11" s="21">
        <v>5</v>
      </c>
      <c r="F11" s="21">
        <v>6</v>
      </c>
      <c r="G11" s="22">
        <v>3</v>
      </c>
      <c r="H11" s="21">
        <v>4</v>
      </c>
      <c r="I11" s="21">
        <v>5</v>
      </c>
      <c r="J11" s="21">
        <v>6</v>
      </c>
    </row>
    <row r="12" spans="1:10" s="7" customFormat="1" ht="24.95" customHeight="1" x14ac:dyDescent="0.2">
      <c r="A12" s="36">
        <v>1</v>
      </c>
      <c r="B12" s="33" t="s">
        <v>7</v>
      </c>
      <c r="C12" s="34">
        <f>SUM(D12:F12)</f>
        <v>3023737.0666099996</v>
      </c>
      <c r="D12" s="34">
        <f>D14+D16+D19+D21</f>
        <v>131050.09341</v>
      </c>
      <c r="E12" s="34">
        <f t="shared" ref="E12:F12" si="0">E14+E16+E19+E21</f>
        <v>2078526.4984799998</v>
      </c>
      <c r="F12" s="34">
        <f t="shared" si="0"/>
        <v>814160.47471999994</v>
      </c>
      <c r="G12" s="34">
        <f>SUM(H12:J12)</f>
        <v>2040663.97</v>
      </c>
      <c r="H12" s="34">
        <f>H14+H16+H19+H21</f>
        <v>79299.08</v>
      </c>
      <c r="I12" s="34">
        <f t="shared" ref="I12:J12" si="1">I14+I16+I19+I21</f>
        <v>1427813.64</v>
      </c>
      <c r="J12" s="34">
        <f t="shared" si="1"/>
        <v>533551.25</v>
      </c>
    </row>
    <row r="13" spans="1:10" ht="24.95" customHeight="1" x14ac:dyDescent="0.2">
      <c r="A13" s="18"/>
      <c r="B13" s="28" t="s">
        <v>3</v>
      </c>
      <c r="C13" s="10"/>
      <c r="D13" s="10"/>
      <c r="E13" s="10"/>
      <c r="F13" s="10"/>
      <c r="G13" s="10"/>
      <c r="H13" s="10"/>
      <c r="I13" s="10"/>
      <c r="J13" s="10"/>
    </row>
    <row r="14" spans="1:10" ht="31.5" hidden="1" x14ac:dyDescent="0.2">
      <c r="A14" s="35" t="s">
        <v>10</v>
      </c>
      <c r="B14" s="47" t="s">
        <v>33</v>
      </c>
      <c r="C14" s="30">
        <f>SUM(D14:F14)</f>
        <v>0</v>
      </c>
      <c r="D14" s="38">
        <f>SUM(D15)</f>
        <v>0</v>
      </c>
      <c r="E14" s="38">
        <f>SUM(E15)</f>
        <v>0</v>
      </c>
      <c r="F14" s="38">
        <f>SUM(F15)</f>
        <v>0</v>
      </c>
      <c r="G14" s="30">
        <f>SUM(H14:J14)</f>
        <v>0</v>
      </c>
      <c r="H14" s="38">
        <f>SUM(H15)</f>
        <v>0</v>
      </c>
      <c r="I14" s="38">
        <f>SUM(I15)</f>
        <v>0</v>
      </c>
      <c r="J14" s="38">
        <f>SUM(J15)</f>
        <v>0</v>
      </c>
    </row>
    <row r="15" spans="1:10" ht="24.95" hidden="1" customHeight="1" x14ac:dyDescent="0.2">
      <c r="A15" s="18" t="s">
        <v>11</v>
      </c>
      <c r="B15" s="45" t="s">
        <v>34</v>
      </c>
      <c r="C15" s="10">
        <f>SUM(D15:F15)</f>
        <v>0</v>
      </c>
      <c r="D15" s="10">
        <v>0</v>
      </c>
      <c r="E15" s="10">
        <v>0</v>
      </c>
      <c r="F15" s="10">
        <v>0</v>
      </c>
      <c r="G15" s="10">
        <f t="shared" ref="G15" si="2">SUM(H15:J15)</f>
        <v>0</v>
      </c>
      <c r="H15" s="48">
        <v>0</v>
      </c>
      <c r="I15" s="10">
        <v>0</v>
      </c>
      <c r="J15" s="10">
        <v>0</v>
      </c>
    </row>
    <row r="16" spans="1:10" s="32" customFormat="1" ht="24.95" customHeight="1" x14ac:dyDescent="0.2">
      <c r="A16" s="35" t="s">
        <v>10</v>
      </c>
      <c r="B16" s="37" t="s">
        <v>15</v>
      </c>
      <c r="C16" s="30">
        <f t="shared" ref="C16:C20" si="3">SUM(D16:F16)</f>
        <v>3023529.5666099996</v>
      </c>
      <c r="D16" s="38">
        <f>SUM(D17:D18)</f>
        <v>130842.59341</v>
      </c>
      <c r="E16" s="38">
        <f>SUM(E17:E18)</f>
        <v>2078526.4984799998</v>
      </c>
      <c r="F16" s="38">
        <f>SUM(F17:F18)</f>
        <v>814160.47471999994</v>
      </c>
      <c r="G16" s="30">
        <f t="shared" ref="G16:G20" si="4">SUM(H16:J16)</f>
        <v>2040661.5699999998</v>
      </c>
      <c r="H16" s="38">
        <f>SUM(H17:H18)</f>
        <v>79296.680000000008</v>
      </c>
      <c r="I16" s="38">
        <f>SUM(I17:I18)</f>
        <v>1427813.64</v>
      </c>
      <c r="J16" s="38">
        <f>SUM(J17:J18)</f>
        <v>533551.25</v>
      </c>
    </row>
    <row r="17" spans="1:10" ht="24.95" customHeight="1" x14ac:dyDescent="0.2">
      <c r="A17" s="18" t="s">
        <v>11</v>
      </c>
      <c r="B17" s="28" t="s">
        <v>14</v>
      </c>
      <c r="C17" s="10">
        <f t="shared" si="3"/>
        <v>2941799.0188799999</v>
      </c>
      <c r="D17" s="53">
        <f>(84.7+13000+6200)+(6000+5250.88458+5236.836)+(59.4+1456.14358+11713.98152)+110.1</f>
        <v>49112.045680000003</v>
      </c>
      <c r="E17" s="53">
        <f>(762194.6+62608.6+846340.9)+221536+10000+(-120461.82645+127992.40571+349046.8)+(-200000+19269.01922)</f>
        <v>2078526.4984799998</v>
      </c>
      <c r="F17" s="53">
        <f>201035.97902+653124.4957-40000</f>
        <v>814160.47471999994</v>
      </c>
      <c r="G17" s="10">
        <f t="shared" si="4"/>
        <v>1971157.47</v>
      </c>
      <c r="H17" s="10">
        <v>9792.58</v>
      </c>
      <c r="I17" s="10">
        <v>1427813.64</v>
      </c>
      <c r="J17" s="10">
        <v>533551.25</v>
      </c>
    </row>
    <row r="18" spans="1:10" ht="24.95" customHeight="1" x14ac:dyDescent="0.2">
      <c r="A18" s="18" t="s">
        <v>46</v>
      </c>
      <c r="B18" s="28" t="s">
        <v>16</v>
      </c>
      <c r="C18" s="10">
        <f t="shared" si="3"/>
        <v>81730.547729999991</v>
      </c>
      <c r="D18" s="53">
        <f>(198.6+1090)+(1810+10900+420)+(845.69842+27.94931+600+6500+35670.8)-35670.8-1810-198.6+(-6500+58846.4+9000.5)</f>
        <v>81730.547729999991</v>
      </c>
      <c r="E18" s="53">
        <f>16351-16351</f>
        <v>0</v>
      </c>
      <c r="F18" s="53">
        <v>0</v>
      </c>
      <c r="G18" s="10">
        <f t="shared" si="4"/>
        <v>69504.100000000006</v>
      </c>
      <c r="H18" s="10">
        <v>69504.100000000006</v>
      </c>
      <c r="I18" s="10">
        <v>0</v>
      </c>
      <c r="J18" s="10">
        <v>0</v>
      </c>
    </row>
    <row r="19" spans="1:10" ht="24.95" customHeight="1" x14ac:dyDescent="0.2">
      <c r="A19" s="35" t="s">
        <v>26</v>
      </c>
      <c r="B19" s="44" t="s">
        <v>23</v>
      </c>
      <c r="C19" s="30">
        <f t="shared" si="3"/>
        <v>207.5</v>
      </c>
      <c r="D19" s="38">
        <f>SUM(D20)</f>
        <v>207.5</v>
      </c>
      <c r="E19" s="38">
        <f>SUM(E20)</f>
        <v>0</v>
      </c>
      <c r="F19" s="38">
        <f>SUM(F20)</f>
        <v>0</v>
      </c>
      <c r="G19" s="30">
        <f t="shared" si="4"/>
        <v>2.4</v>
      </c>
      <c r="H19" s="38">
        <f>SUM(H20)</f>
        <v>2.4</v>
      </c>
      <c r="I19" s="38">
        <f>SUM(I20)</f>
        <v>0</v>
      </c>
      <c r="J19" s="38">
        <f>SUM(J20)</f>
        <v>0</v>
      </c>
    </row>
    <row r="20" spans="1:10" ht="24.95" customHeight="1" x14ac:dyDescent="0.2">
      <c r="A20" s="18" t="s">
        <v>25</v>
      </c>
      <c r="B20" s="43" t="s">
        <v>24</v>
      </c>
      <c r="C20" s="10">
        <f t="shared" si="3"/>
        <v>207.5</v>
      </c>
      <c r="D20" s="53">
        <f>205.1+2.4</f>
        <v>207.5</v>
      </c>
      <c r="E20" s="10">
        <v>0</v>
      </c>
      <c r="F20" s="10">
        <v>0</v>
      </c>
      <c r="G20" s="10">
        <f t="shared" si="4"/>
        <v>2.4</v>
      </c>
      <c r="H20" s="10">
        <v>2.4</v>
      </c>
      <c r="I20" s="10">
        <v>0</v>
      </c>
      <c r="J20" s="10">
        <v>0</v>
      </c>
    </row>
    <row r="21" spans="1:10" ht="24.95" hidden="1" customHeight="1" x14ac:dyDescent="0.2">
      <c r="A21" s="35" t="s">
        <v>36</v>
      </c>
      <c r="B21" s="44" t="s">
        <v>17</v>
      </c>
      <c r="C21" s="30">
        <f t="shared" ref="C21:C22" si="5">SUM(D21:F21)</f>
        <v>0</v>
      </c>
      <c r="D21" s="38">
        <f>SUM(D22)</f>
        <v>0</v>
      </c>
      <c r="E21" s="38">
        <f>SUM(E22)</f>
        <v>0</v>
      </c>
      <c r="F21" s="38">
        <f>SUM(F22)</f>
        <v>0</v>
      </c>
      <c r="G21" s="30">
        <f t="shared" ref="G21:G22" si="6">SUM(H21:J21)</f>
        <v>0</v>
      </c>
      <c r="H21" s="38">
        <f>SUM(H22)</f>
        <v>0</v>
      </c>
      <c r="I21" s="38">
        <f>SUM(I22)</f>
        <v>0</v>
      </c>
      <c r="J21" s="38">
        <f>SUM(J22)</f>
        <v>0</v>
      </c>
    </row>
    <row r="22" spans="1:10" ht="24.95" hidden="1" customHeight="1" x14ac:dyDescent="0.2">
      <c r="A22" s="49" t="s">
        <v>37</v>
      </c>
      <c r="B22" s="43" t="s">
        <v>18</v>
      </c>
      <c r="C22" s="10">
        <f t="shared" si="5"/>
        <v>0</v>
      </c>
      <c r="D22" s="10">
        <v>0</v>
      </c>
      <c r="E22" s="10">
        <v>0</v>
      </c>
      <c r="F22" s="10">
        <v>0</v>
      </c>
      <c r="G22" s="10">
        <f t="shared" si="6"/>
        <v>0</v>
      </c>
      <c r="H22" s="10">
        <v>0</v>
      </c>
      <c r="I22" s="10">
        <v>0</v>
      </c>
      <c r="J22" s="10">
        <v>0</v>
      </c>
    </row>
    <row r="23" spans="1:10" x14ac:dyDescent="0.25">
      <c r="A23" s="23"/>
      <c r="B23" s="24"/>
      <c r="C23" s="25"/>
      <c r="D23" s="26"/>
      <c r="E23" s="27"/>
      <c r="F23" s="27"/>
      <c r="G23" s="25"/>
      <c r="H23" s="26"/>
      <c r="I23" s="27"/>
      <c r="J23" s="27"/>
    </row>
    <row r="24" spans="1:10" x14ac:dyDescent="0.25">
      <c r="A24" s="23"/>
      <c r="B24" s="24"/>
      <c r="C24" s="25"/>
      <c r="D24" s="26"/>
      <c r="E24" s="27"/>
      <c r="F24" s="27"/>
      <c r="G24" s="25"/>
      <c r="H24" s="26"/>
      <c r="I24" s="27"/>
      <c r="J24" s="27"/>
    </row>
    <row r="25" spans="1:10" ht="15.75" customHeight="1" x14ac:dyDescent="0.2">
      <c r="A25" s="75" t="s">
        <v>64</v>
      </c>
      <c r="B25" s="75"/>
      <c r="C25" s="75"/>
      <c r="D25" s="75"/>
      <c r="E25" s="75"/>
      <c r="F25" s="75"/>
      <c r="G25" s="75"/>
      <c r="H25" s="75"/>
      <c r="I25" s="75"/>
    </row>
    <row r="26" spans="1:10" x14ac:dyDescent="0.2">
      <c r="A26" s="19"/>
      <c r="B26" s="19"/>
      <c r="C26" s="19"/>
      <c r="D26" s="19"/>
      <c r="E26" s="19"/>
      <c r="F26" s="19"/>
      <c r="G26" s="19"/>
      <c r="H26" s="19"/>
      <c r="I26" s="17"/>
      <c r="J26" s="17" t="s">
        <v>0</v>
      </c>
    </row>
    <row r="27" spans="1:10" ht="31.5" x14ac:dyDescent="0.2">
      <c r="A27" s="8" t="s">
        <v>1</v>
      </c>
      <c r="B27" s="80" t="s">
        <v>12</v>
      </c>
      <c r="C27" s="80"/>
      <c r="D27" s="80"/>
      <c r="E27" s="80"/>
      <c r="F27" s="80"/>
      <c r="G27" s="76" t="s">
        <v>30</v>
      </c>
      <c r="H27" s="77"/>
      <c r="I27" s="80" t="s">
        <v>31</v>
      </c>
      <c r="J27" s="80"/>
    </row>
    <row r="28" spans="1:10" x14ac:dyDescent="0.2">
      <c r="A28" s="22">
        <v>1</v>
      </c>
      <c r="B28" s="81">
        <v>2</v>
      </c>
      <c r="C28" s="81"/>
      <c r="D28" s="81"/>
      <c r="E28" s="81"/>
      <c r="F28" s="81"/>
      <c r="G28" s="78">
        <v>3</v>
      </c>
      <c r="H28" s="79"/>
      <c r="I28" s="78">
        <v>4</v>
      </c>
      <c r="J28" s="79"/>
    </row>
    <row r="29" spans="1:10" ht="24.95" customHeight="1" x14ac:dyDescent="0.2">
      <c r="A29" s="8"/>
      <c r="B29" s="61" t="s">
        <v>7</v>
      </c>
      <c r="C29" s="61"/>
      <c r="D29" s="61"/>
      <c r="E29" s="61"/>
      <c r="F29" s="61"/>
      <c r="G29" s="82">
        <f>G30+G51</f>
        <v>3023737.0578999999</v>
      </c>
      <c r="H29" s="83"/>
      <c r="I29" s="82">
        <f>I30+I51</f>
        <v>2040663.9499999997</v>
      </c>
      <c r="J29" s="83"/>
    </row>
    <row r="30" spans="1:10" ht="24.95" customHeight="1" x14ac:dyDescent="0.2">
      <c r="A30" s="31">
        <v>1</v>
      </c>
      <c r="B30" s="97" t="s">
        <v>9</v>
      </c>
      <c r="C30" s="97"/>
      <c r="D30" s="97"/>
      <c r="E30" s="97"/>
      <c r="F30" s="97"/>
      <c r="G30" s="95">
        <f>SUM(G31,G34,G47)</f>
        <v>2959644.7579000001</v>
      </c>
      <c r="H30" s="96"/>
      <c r="I30" s="95">
        <f>SUM(I31,I34,I47)</f>
        <v>1992899.9499999997</v>
      </c>
      <c r="J30" s="96"/>
    </row>
    <row r="31" spans="1:10" ht="24.95" hidden="1" customHeight="1" x14ac:dyDescent="0.2">
      <c r="A31" s="46" t="s">
        <v>10</v>
      </c>
      <c r="B31" s="98" t="s">
        <v>33</v>
      </c>
      <c r="C31" s="98"/>
      <c r="D31" s="98"/>
      <c r="E31" s="98"/>
      <c r="F31" s="98"/>
      <c r="G31" s="90">
        <f>SUM(G33)</f>
        <v>0</v>
      </c>
      <c r="H31" s="91"/>
      <c r="I31" s="90">
        <f>SUM(I33)</f>
        <v>0</v>
      </c>
      <c r="J31" s="91"/>
    </row>
    <row r="32" spans="1:10" ht="24.95" hidden="1" customHeight="1" x14ac:dyDescent="0.2">
      <c r="A32" s="46"/>
      <c r="B32" s="68" t="s">
        <v>3</v>
      </c>
      <c r="C32" s="68"/>
      <c r="D32" s="68"/>
      <c r="E32" s="68"/>
      <c r="F32" s="68"/>
      <c r="G32" s="82"/>
      <c r="H32" s="83"/>
      <c r="I32" s="82"/>
      <c r="J32" s="83"/>
    </row>
    <row r="33" spans="1:10" ht="15.75" hidden="1" customHeight="1" x14ac:dyDescent="0.2">
      <c r="A33" s="29" t="s">
        <v>11</v>
      </c>
      <c r="B33" s="61" t="s">
        <v>38</v>
      </c>
      <c r="C33" s="61"/>
      <c r="D33" s="61"/>
      <c r="E33" s="61"/>
      <c r="F33" s="61"/>
      <c r="G33" s="82"/>
      <c r="H33" s="83"/>
      <c r="I33" s="82"/>
      <c r="J33" s="83"/>
    </row>
    <row r="34" spans="1:10" ht="24.95" customHeight="1" x14ac:dyDescent="0.2">
      <c r="A34" s="46" t="s">
        <v>10</v>
      </c>
      <c r="B34" s="65" t="s">
        <v>15</v>
      </c>
      <c r="C34" s="66"/>
      <c r="D34" s="66"/>
      <c r="E34" s="66"/>
      <c r="F34" s="67"/>
      <c r="G34" s="90">
        <f>SUM(G36:H46)</f>
        <v>2959437.2579000001</v>
      </c>
      <c r="H34" s="91"/>
      <c r="I34" s="90">
        <f>SUM(I36:J46)</f>
        <v>1992897.5499999998</v>
      </c>
      <c r="J34" s="91"/>
    </row>
    <row r="35" spans="1:10" ht="24.95" customHeight="1" x14ac:dyDescent="0.2">
      <c r="A35" s="29"/>
      <c r="B35" s="58" t="s">
        <v>3</v>
      </c>
      <c r="C35" s="59"/>
      <c r="D35" s="59"/>
      <c r="E35" s="59"/>
      <c r="F35" s="60"/>
      <c r="G35" s="82"/>
      <c r="H35" s="83"/>
      <c r="I35" s="82"/>
      <c r="J35" s="83"/>
    </row>
    <row r="36" spans="1:10" ht="15.75" customHeight="1" x14ac:dyDescent="0.2">
      <c r="A36" s="29" t="s">
        <v>11</v>
      </c>
      <c r="B36" s="55" t="s">
        <v>40</v>
      </c>
      <c r="C36" s="56"/>
      <c r="D36" s="56"/>
      <c r="E36" s="56"/>
      <c r="F36" s="57"/>
      <c r="G36" s="82">
        <f>762194.6+846340.9+84.7+59.4+(193535.97902+221536)+(653124.4957-120461.82645+127992.40571)+(-200000-40000-2401.98361-37880.1+19269.01922)</f>
        <v>2423393.58959</v>
      </c>
      <c r="H36" s="83"/>
      <c r="I36" s="82">
        <f>802301.7+501815.1+234303.5</f>
        <v>1538420.2999999998</v>
      </c>
      <c r="J36" s="83"/>
    </row>
    <row r="37" spans="1:10" ht="15.75" customHeight="1" x14ac:dyDescent="0.2">
      <c r="A37" s="29" t="s">
        <v>46</v>
      </c>
      <c r="B37" s="55" t="s">
        <v>47</v>
      </c>
      <c r="C37" s="56"/>
      <c r="D37" s="56"/>
      <c r="E37" s="56"/>
      <c r="F37" s="57"/>
      <c r="G37" s="82">
        <f>62608.6+349046.8</f>
        <v>411655.39999999997</v>
      </c>
      <c r="H37" s="83"/>
      <c r="I37" s="82">
        <v>381314.2</v>
      </c>
      <c r="J37" s="83"/>
    </row>
    <row r="38" spans="1:10" ht="15.75" customHeight="1" x14ac:dyDescent="0.2">
      <c r="A38" s="29" t="s">
        <v>54</v>
      </c>
      <c r="B38" s="55" t="s">
        <v>42</v>
      </c>
      <c r="C38" s="56"/>
      <c r="D38" s="56"/>
      <c r="E38" s="56"/>
      <c r="F38" s="57"/>
      <c r="G38" s="82">
        <v>20456.099999999999</v>
      </c>
      <c r="H38" s="83"/>
      <c r="I38" s="82">
        <v>3659</v>
      </c>
      <c r="J38" s="83"/>
    </row>
    <row r="39" spans="1:10" x14ac:dyDescent="0.2">
      <c r="A39" s="29" t="s">
        <v>55</v>
      </c>
      <c r="B39" s="55" t="s">
        <v>41</v>
      </c>
      <c r="C39" s="56"/>
      <c r="D39" s="56"/>
      <c r="E39" s="56"/>
      <c r="F39" s="57"/>
      <c r="G39" s="82">
        <v>2230</v>
      </c>
      <c r="H39" s="83"/>
      <c r="I39" s="82">
        <v>420</v>
      </c>
      <c r="J39" s="83"/>
    </row>
    <row r="40" spans="1:10" ht="15.75" customHeight="1" x14ac:dyDescent="0.2">
      <c r="A40" s="29" t="s">
        <v>56</v>
      </c>
      <c r="B40" s="55" t="s">
        <v>44</v>
      </c>
      <c r="C40" s="56"/>
      <c r="D40" s="56"/>
      <c r="E40" s="56"/>
      <c r="F40" s="57"/>
      <c r="G40" s="99">
        <v>5250.8845799999999</v>
      </c>
      <c r="H40" s="100"/>
      <c r="I40" s="99">
        <v>0</v>
      </c>
      <c r="J40" s="100"/>
    </row>
    <row r="41" spans="1:10" x14ac:dyDescent="0.2">
      <c r="A41" s="29" t="s">
        <v>57</v>
      </c>
      <c r="B41" s="55" t="s">
        <v>48</v>
      </c>
      <c r="C41" s="56"/>
      <c r="D41" s="56"/>
      <c r="E41" s="56"/>
      <c r="F41" s="57"/>
      <c r="G41" s="82">
        <f>845.69842+9000.4</f>
        <v>9846.0984200000003</v>
      </c>
      <c r="H41" s="83"/>
      <c r="I41" s="82">
        <v>9637.6</v>
      </c>
      <c r="J41" s="83"/>
    </row>
    <row r="42" spans="1:10" ht="31.5" customHeight="1" x14ac:dyDescent="0.2">
      <c r="A42" s="29" t="s">
        <v>58</v>
      </c>
      <c r="B42" s="55" t="s">
        <v>49</v>
      </c>
      <c r="C42" s="56"/>
      <c r="D42" s="56"/>
      <c r="E42" s="56"/>
      <c r="F42" s="57"/>
      <c r="G42" s="82">
        <f>27.94931+58846.4</f>
        <v>58874.349310000005</v>
      </c>
      <c r="H42" s="83"/>
      <c r="I42" s="82">
        <v>58846.45</v>
      </c>
      <c r="J42" s="83"/>
    </row>
    <row r="43" spans="1:10" ht="31.5" customHeight="1" x14ac:dyDescent="0.2">
      <c r="A43" s="29" t="s">
        <v>59</v>
      </c>
      <c r="B43" s="55" t="s">
        <v>45</v>
      </c>
      <c r="C43" s="56"/>
      <c r="D43" s="56"/>
      <c r="E43" s="56"/>
      <c r="F43" s="57"/>
      <c r="G43" s="82">
        <f>1090+10900-1810</f>
        <v>10180</v>
      </c>
      <c r="H43" s="83"/>
      <c r="I43" s="82">
        <v>0</v>
      </c>
      <c r="J43" s="83"/>
    </row>
    <row r="44" spans="1:10" x14ac:dyDescent="0.2">
      <c r="A44" s="50" t="s">
        <v>60</v>
      </c>
      <c r="B44" s="55" t="s">
        <v>43</v>
      </c>
      <c r="C44" s="56"/>
      <c r="D44" s="56"/>
      <c r="E44" s="56"/>
      <c r="F44" s="57"/>
      <c r="G44" s="82">
        <v>5236.8360000000002</v>
      </c>
      <c r="H44" s="83"/>
      <c r="I44" s="82">
        <v>0</v>
      </c>
      <c r="J44" s="83"/>
    </row>
    <row r="45" spans="1:10" ht="31.5" customHeight="1" x14ac:dyDescent="0.2">
      <c r="A45" s="52" t="s">
        <v>61</v>
      </c>
      <c r="B45" s="55" t="s">
        <v>50</v>
      </c>
      <c r="C45" s="56"/>
      <c r="D45" s="56"/>
      <c r="E45" s="56"/>
      <c r="F45" s="57"/>
      <c r="G45" s="82">
        <v>600</v>
      </c>
      <c r="H45" s="83"/>
      <c r="I45" s="82">
        <v>600</v>
      </c>
      <c r="J45" s="83"/>
    </row>
    <row r="46" spans="1:10" ht="31.5" customHeight="1" x14ac:dyDescent="0.2">
      <c r="A46" s="52" t="s">
        <v>62</v>
      </c>
      <c r="B46" s="55" t="s">
        <v>51</v>
      </c>
      <c r="C46" s="56"/>
      <c r="D46" s="56"/>
      <c r="E46" s="56"/>
      <c r="F46" s="57"/>
      <c r="G46" s="82">
        <v>11714</v>
      </c>
      <c r="H46" s="83"/>
      <c r="I46" s="82">
        <v>0</v>
      </c>
      <c r="J46" s="83"/>
    </row>
    <row r="47" spans="1:10" x14ac:dyDescent="0.2">
      <c r="A47" s="51" t="s">
        <v>26</v>
      </c>
      <c r="B47" s="69" t="s">
        <v>23</v>
      </c>
      <c r="C47" s="70"/>
      <c r="D47" s="70"/>
      <c r="E47" s="70"/>
      <c r="F47" s="71"/>
      <c r="G47" s="82">
        <f>G49+G50</f>
        <v>207.5</v>
      </c>
      <c r="H47" s="83"/>
      <c r="I47" s="82">
        <f>I49+I50</f>
        <v>2.4</v>
      </c>
      <c r="J47" s="83"/>
    </row>
    <row r="48" spans="1:10" x14ac:dyDescent="0.2">
      <c r="A48" s="51"/>
      <c r="B48" s="103" t="s">
        <v>3</v>
      </c>
      <c r="C48" s="103"/>
      <c r="D48" s="103"/>
      <c r="E48" s="103"/>
      <c r="F48" s="103"/>
      <c r="G48" s="82"/>
      <c r="H48" s="83"/>
      <c r="I48" s="82"/>
      <c r="J48" s="83"/>
    </row>
    <row r="49" spans="1:10" x14ac:dyDescent="0.2">
      <c r="A49" s="51" t="s">
        <v>25</v>
      </c>
      <c r="B49" s="55" t="s">
        <v>39</v>
      </c>
      <c r="C49" s="56"/>
      <c r="D49" s="56"/>
      <c r="E49" s="56"/>
      <c r="F49" s="57"/>
      <c r="G49" s="82">
        <v>205.1</v>
      </c>
      <c r="H49" s="83"/>
      <c r="I49" s="82">
        <v>0</v>
      </c>
      <c r="J49" s="83"/>
    </row>
    <row r="50" spans="1:10" x14ac:dyDescent="0.2">
      <c r="A50" s="51" t="s">
        <v>35</v>
      </c>
      <c r="B50" s="55" t="s">
        <v>52</v>
      </c>
      <c r="C50" s="56"/>
      <c r="D50" s="56"/>
      <c r="E50" s="56"/>
      <c r="F50" s="57"/>
      <c r="G50" s="82">
        <v>2.4</v>
      </c>
      <c r="H50" s="83"/>
      <c r="I50" s="82">
        <v>2.4</v>
      </c>
      <c r="J50" s="83"/>
    </row>
    <row r="51" spans="1:10" ht="24.95" customHeight="1" x14ac:dyDescent="0.2">
      <c r="A51" s="31">
        <v>2</v>
      </c>
      <c r="B51" s="62" t="s">
        <v>22</v>
      </c>
      <c r="C51" s="63"/>
      <c r="D51" s="63"/>
      <c r="E51" s="63"/>
      <c r="F51" s="64"/>
      <c r="G51" s="95">
        <f>G52+G56</f>
        <v>64092.3</v>
      </c>
      <c r="H51" s="96"/>
      <c r="I51" s="95">
        <f>I52+I56</f>
        <v>47764</v>
      </c>
      <c r="J51" s="96"/>
    </row>
    <row r="52" spans="1:10" ht="24.95" customHeight="1" x14ac:dyDescent="0.2">
      <c r="A52" s="8" t="s">
        <v>20</v>
      </c>
      <c r="B52" s="65" t="s">
        <v>15</v>
      </c>
      <c r="C52" s="66"/>
      <c r="D52" s="66"/>
      <c r="E52" s="66"/>
      <c r="F52" s="67"/>
      <c r="G52" s="90">
        <f>G54+G55</f>
        <v>64092.3</v>
      </c>
      <c r="H52" s="91"/>
      <c r="I52" s="90">
        <f>I54+I55</f>
        <v>47764</v>
      </c>
      <c r="J52" s="91"/>
    </row>
    <row r="53" spans="1:10" ht="24.95" customHeight="1" x14ac:dyDescent="0.2">
      <c r="A53" s="31"/>
      <c r="B53" s="58" t="s">
        <v>3</v>
      </c>
      <c r="C53" s="59"/>
      <c r="D53" s="59"/>
      <c r="E53" s="59"/>
      <c r="F53" s="60"/>
      <c r="G53" s="95"/>
      <c r="H53" s="96"/>
      <c r="I53" s="95"/>
      <c r="J53" s="96"/>
    </row>
    <row r="54" spans="1:10" ht="31.5" customHeight="1" x14ac:dyDescent="0.2">
      <c r="A54" s="54" t="s">
        <v>21</v>
      </c>
      <c r="B54" s="72" t="s">
        <v>27</v>
      </c>
      <c r="C54" s="73"/>
      <c r="D54" s="73"/>
      <c r="E54" s="73"/>
      <c r="F54" s="74"/>
      <c r="G54" s="99">
        <v>53982.3</v>
      </c>
      <c r="H54" s="100"/>
      <c r="I54" s="99">
        <f>31736.1+5917.9</f>
        <v>37654</v>
      </c>
      <c r="J54" s="100"/>
    </row>
    <row r="55" spans="1:10" ht="31.5" customHeight="1" x14ac:dyDescent="0.2">
      <c r="A55" s="46" t="s">
        <v>63</v>
      </c>
      <c r="B55" s="55" t="s">
        <v>53</v>
      </c>
      <c r="C55" s="56"/>
      <c r="D55" s="56"/>
      <c r="E55" s="56"/>
      <c r="F55" s="57"/>
      <c r="G55" s="82">
        <v>10110</v>
      </c>
      <c r="H55" s="83"/>
      <c r="I55" s="82">
        <v>10110</v>
      </c>
      <c r="J55" s="83"/>
    </row>
    <row r="56" spans="1:10" ht="24.95" hidden="1" customHeight="1" x14ac:dyDescent="0.2">
      <c r="A56" s="8" t="s">
        <v>28</v>
      </c>
      <c r="B56" s="65" t="s">
        <v>17</v>
      </c>
      <c r="C56" s="66"/>
      <c r="D56" s="66"/>
      <c r="E56" s="66"/>
      <c r="F56" s="67"/>
      <c r="G56" s="90">
        <f>SUM(G58)</f>
        <v>0</v>
      </c>
      <c r="H56" s="91"/>
      <c r="I56" s="90">
        <f>SUM(I58)</f>
        <v>0</v>
      </c>
      <c r="J56" s="91"/>
    </row>
    <row r="57" spans="1:10" ht="24.95" hidden="1" customHeight="1" x14ac:dyDescent="0.2">
      <c r="A57" s="8"/>
      <c r="B57" s="68" t="s">
        <v>3</v>
      </c>
      <c r="C57" s="68"/>
      <c r="D57" s="68"/>
      <c r="E57" s="68"/>
      <c r="F57" s="68"/>
      <c r="G57" s="101"/>
      <c r="H57" s="102"/>
      <c r="I57" s="101"/>
      <c r="J57" s="102"/>
    </row>
    <row r="58" spans="1:10" ht="15.75" hidden="1" customHeight="1" x14ac:dyDescent="0.2">
      <c r="A58" s="46" t="s">
        <v>29</v>
      </c>
      <c r="B58" s="61" t="s">
        <v>19</v>
      </c>
      <c r="C58" s="61"/>
      <c r="D58" s="61"/>
      <c r="E58" s="61"/>
      <c r="F58" s="61"/>
      <c r="G58" s="82"/>
      <c r="H58" s="83"/>
      <c r="I58" s="82"/>
      <c r="J58" s="83"/>
    </row>
  </sheetData>
  <sheetProtection selectLockedCells="1" selectUnlockedCells="1"/>
  <mergeCells count="103">
    <mergeCell ref="I42:J42"/>
    <mergeCell ref="G56:H56"/>
    <mergeCell ref="G57:H57"/>
    <mergeCell ref="G58:H58"/>
    <mergeCell ref="G54:H54"/>
    <mergeCell ref="I54:J54"/>
    <mergeCell ref="B48:F48"/>
    <mergeCell ref="B49:F49"/>
    <mergeCell ref="B50:F50"/>
    <mergeCell ref="G48:H48"/>
    <mergeCell ref="G49:H49"/>
    <mergeCell ref="G50:H50"/>
    <mergeCell ref="I50:J50"/>
    <mergeCell ref="I49:J49"/>
    <mergeCell ref="I48:J48"/>
    <mergeCell ref="I51:J51"/>
    <mergeCell ref="G45:H45"/>
    <mergeCell ref="I45:J45"/>
    <mergeCell ref="I58:J58"/>
    <mergeCell ref="I52:J52"/>
    <mergeCell ref="I53:J53"/>
    <mergeCell ref="I55:J55"/>
    <mergeCell ref="I56:J56"/>
    <mergeCell ref="I57:J57"/>
    <mergeCell ref="G53:H53"/>
    <mergeCell ref="G55:H55"/>
    <mergeCell ref="G51:H51"/>
    <mergeCell ref="G52:H52"/>
    <mergeCell ref="G40:H40"/>
    <mergeCell ref="G41:H41"/>
    <mergeCell ref="G42:H42"/>
    <mergeCell ref="G35:H35"/>
    <mergeCell ref="G36:H36"/>
    <mergeCell ref="G37:H37"/>
    <mergeCell ref="I34:J34"/>
    <mergeCell ref="I35:J35"/>
    <mergeCell ref="G43:H43"/>
    <mergeCell ref="I43:J43"/>
    <mergeCell ref="G38:H38"/>
    <mergeCell ref="I38:J38"/>
    <mergeCell ref="G39:H39"/>
    <mergeCell ref="I39:J39"/>
    <mergeCell ref="I40:J40"/>
    <mergeCell ref="I41:J41"/>
    <mergeCell ref="G44:H44"/>
    <mergeCell ref="I44:J44"/>
    <mergeCell ref="G46:H46"/>
    <mergeCell ref="I46:J46"/>
    <mergeCell ref="G47:H47"/>
    <mergeCell ref="I47:J47"/>
    <mergeCell ref="B30:F30"/>
    <mergeCell ref="G29:H29"/>
    <mergeCell ref="B29:F29"/>
    <mergeCell ref="B31:F31"/>
    <mergeCell ref="B32:F32"/>
    <mergeCell ref="B33:F33"/>
    <mergeCell ref="G31:H31"/>
    <mergeCell ref="I29:J29"/>
    <mergeCell ref="I30:J30"/>
    <mergeCell ref="I31:J31"/>
    <mergeCell ref="A6:J6"/>
    <mergeCell ref="G27:H27"/>
    <mergeCell ref="G28:H28"/>
    <mergeCell ref="I28:J28"/>
    <mergeCell ref="I27:J27"/>
    <mergeCell ref="B27:F27"/>
    <mergeCell ref="B28:F28"/>
    <mergeCell ref="B35:F35"/>
    <mergeCell ref="B37:F37"/>
    <mergeCell ref="G32:H32"/>
    <mergeCell ref="I32:J32"/>
    <mergeCell ref="G33:H33"/>
    <mergeCell ref="I33:J33"/>
    <mergeCell ref="I36:J36"/>
    <mergeCell ref="I37:J37"/>
    <mergeCell ref="B34:F34"/>
    <mergeCell ref="A8:A10"/>
    <mergeCell ref="B8:B10"/>
    <mergeCell ref="G34:H34"/>
    <mergeCell ref="C9:F9"/>
    <mergeCell ref="G9:J9"/>
    <mergeCell ref="C8:J8"/>
    <mergeCell ref="G30:H30"/>
    <mergeCell ref="A25:I25"/>
    <mergeCell ref="B40:F40"/>
    <mergeCell ref="B41:F41"/>
    <mergeCell ref="B36:F36"/>
    <mergeCell ref="B38:F38"/>
    <mergeCell ref="B39:F39"/>
    <mergeCell ref="B53:F53"/>
    <mergeCell ref="B42:F42"/>
    <mergeCell ref="B58:F58"/>
    <mergeCell ref="B51:F51"/>
    <mergeCell ref="B56:F56"/>
    <mergeCell ref="B57:F57"/>
    <mergeCell ref="B55:F55"/>
    <mergeCell ref="B52:F52"/>
    <mergeCell ref="B43:F43"/>
    <mergeCell ref="B44:F44"/>
    <mergeCell ref="B46:F46"/>
    <mergeCell ref="B45:F45"/>
    <mergeCell ref="B47:F47"/>
    <mergeCell ref="B54:F54"/>
  </mergeCells>
  <phoneticPr fontId="0" type="noConversion"/>
  <printOptions horizontalCentered="1"/>
  <pageMargins left="0.25" right="0.25" top="0.39370078740157483" bottom="0.21" header="0.51181102362204722" footer="0.16"/>
  <pageSetup paperSize="9" scale="62" firstPageNumber="747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Общее</vt:lpstr>
      <vt:lpstr>Общее!Область_печати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Адарич Александр Михайлович</dc:creator>
  <cp:lastModifiedBy>Стародубцев Дмитрий Васильевич</cp:lastModifiedBy>
  <cp:lastPrinted>2024-03-13T05:24:52Z</cp:lastPrinted>
  <dcterms:created xsi:type="dcterms:W3CDTF">2010-10-05T09:06:00Z</dcterms:created>
  <dcterms:modified xsi:type="dcterms:W3CDTF">2024-05-31T05:23:19Z</dcterms:modified>
</cp:coreProperties>
</file>